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31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Likuiditas'!$B$2:$VK$27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<sst xmlns="http://schemas.openxmlformats.org/spreadsheetml/2006/main" count="684" uniqueCount="138">
  <si>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</si>
  <si>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</si>
  <si>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</si>
  <si>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</si>
  <si>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</si>
  <si>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</si>
  <si>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</si>
  <si>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</si>
  <si>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</si>
  <si>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</si>
  <si>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</si>
  <si>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</si>
  <si>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</si>
  <si>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</si>
  <si>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</si>
  <si>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</si>
  <si>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</si>
  <si>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</si>
  <si>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</si>
  <si>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</si>
  <si>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</si>
  <si>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</si>
  <si>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</si>
  <si>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</si>
  <si>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</si>
  <si>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</si>
  <si>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</si>
  <si>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</si>
  <si>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</si>
  <si>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</si>
  <si>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</si>
  <si>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</si>
  <si>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</si>
  <si>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</si>
  <si>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</si>
  <si>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</si>
  <si>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</si>
  <si>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</si>
  <si>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</si>
  <si>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</si>
  <si>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</si>
  <si>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</si>
  <si>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</si>
  <si>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</si>
  <si>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</si>
  <si>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</si>
  <si>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</si>
  <si>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</si>
  <si>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</si>
  <si>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</si>
  <si>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</si>
  <si>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</si>
  <si>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</si>
  <si>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</si>
  <si>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</si>
  <si>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</si>
  <si>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</si>
  <si>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</si>
  <si>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</si>
  <si>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</si>
  <si>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</si>
  <si>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</si>
  <si>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</si>
  <si>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</si>
  <si>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</si>
  <si>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</si>
  <si>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</si>
  <si>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</si>
  <si>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</si>
  <si>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</si>
  <si>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</si>
  <si>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</si>
  <si>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</si>
  <si>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</si>
  <si>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</si>
  <si>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</si>
  <si>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</si>
  <si>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</si>
  <si>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</si>
  <si>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</si>
  <si>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</si>
  <si>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</si>
  <si>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</si>
  <si>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</si>
  <si>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</si>
  <si>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</si>
  <si>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</si>
  <si>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</si>
  <si>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</si>
  <si>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</si>
  <si>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</si>
  <si>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</si>
  <si>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</si>
  <si>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</si>
  <si>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</si>
  <si>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</si>
  <si>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</si>
  <si>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</si>
  <si>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</si>
  <si>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</si>
  <si>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</si>
  <si>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</si>
  <si>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</si>
  <si>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</si>
  <si>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</si>
  <si>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</si>
  <si>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</si>
  <si>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</si>
  <si>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</si>
  <si>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</si>
  <si>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</si>
  <si>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</si>
  <si>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</si>
  <si>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</si>
  <si>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</si>
  <si>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</si>
  <si>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</si>
  <si>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</si>
  <si>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</si>
  <si>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</si>
  <si>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</si>
  <si>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</si>
  <si>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</si>
  <si>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</si>
  <si>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</si>
  <si>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</si>
  <si>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</si>
  <si>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</si>
  <si>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</si>
  <si>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</si>
  <si>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</si>
  <si>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</si>
  <si>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</si>
  <si>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</si>
  <si>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Mei I**</t>
  </si>
  <si>
    <t>**</t>
  </si>
  <si>
    <t>Idul Fitri dan Cuti Bersama Idul Fitri 1443 H</t>
  </si>
  <si>
    <t>Agst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</si>
</sst>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0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24" fillId="0" borderId="0" xfId="1280" applyFont="1" applyFill="1" applyBorder="1" applyAlignment="1">
      <alignment horizontal="right"/>
    </xf>
    <xf numFmtId="41" fontId="23" fillId="0" borderId="7" xfId="1280" applyFont="1" applyFill="1" applyBorder="1"/>
    <xf numFmtId="164" fontId="23" fillId="0" borderId="0" xfId="3948" applyNumberFormat="1" applyFont="1" applyFill="1" applyBorder="1"/>
    <xf numFmtId="164" fontId="16" fillId="0" borderId="0" xfId="3948" applyNumberFormat="1" applyFont="1" applyFill="1" applyBorder="1"/>
    <xf numFmtId="41" fontId="24" fillId="0" borderId="0" xfId="3945" applyFont="1" applyFill="1" applyBorder="1"/>
    <xf numFmtId="41" fontId="94" fillId="0" borderId="0" xfId="3945" applyFont="1" applyFill="1" applyBorder="1"/>
    <xf numFmtId="164" fontId="24" fillId="0" borderId="0" xfId="3948" applyNumberFormat="1" applyFont="1" applyFill="1" applyBorder="1"/>
    <xf numFmtId="164" fontId="9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X130"/>
  <sheetViews>
    <sheetView tabSelected="1" zoomScale="68" zoomScaleNormal="68" workbookViewId="0">
      <pane xSplit="4" ySplit="7" topLeftCell="VA8" activePane="bottomRight" state="frozen"/>
      <selection pane="topRight" activeCell="E1" sqref="E1"/>
      <selection pane="bottomLeft" activeCell="A6" sqref="A6"/>
      <selection pane="bottomRight" activeCell="VG33" sqref="VG33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2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79" width="15" style="39" customWidth="1"/>
    <col min="580" max="580" width="2.7109375" style="39" customWidth="1"/>
    <col min="581" max="581" width="1.5703125" style="73" customWidth="1"/>
    <col min="582" max="582" width="1.42578125" style="73" customWidth="1"/>
    <col min="583" max="583" width="32.42578125" style="73" customWidth="1"/>
    <col min="584" max="584" width="9.140625" style="39" customWidth="1"/>
    <col min="585" max="16384" width="9.140625" style="39"/>
  </cols>
  <sheetData>
    <row r="1" spans="2:586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86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B2" s="148"/>
      <c r="VC2" s="148"/>
      <c r="VD2" s="148"/>
      <c r="VE2" s="148"/>
      <c r="VF2" s="148"/>
      <c r="VG2" s="148"/>
      <c r="VH2" s="148"/>
      <c r="VI2" s="148"/>
      <c r="VJ2" s="148"/>
      <c r="VK2" s="148"/>
      <c r="VN2" s="125"/>
    </row>
    <row r="3" spans="2:586" s="40" customFormat="1" ht="20.25" x14ac:dyDescent="0.3">
      <c r="B3" s="284" t="s">
        <v>87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UZ3" s="134"/>
      <c r="VA3" s="134"/>
      <c r="VB3" s="134"/>
      <c r="VC3" s="134"/>
      <c r="VD3" s="134"/>
      <c r="VE3" s="134"/>
      <c r="VF3" s="134"/>
      <c r="VG3" s="134"/>
      <c r="VH3" s="134"/>
      <c r="VK3" s="40" t="s">
        <v>6</v>
      </c>
      <c r="VN3" s="126"/>
    </row>
    <row r="4" spans="2:586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29"/>
      <c r="UZ4" s="129"/>
      <c r="VA4" s="129"/>
      <c r="VB4" s="129"/>
      <c r="VC4" s="129"/>
      <c r="VD4" s="129"/>
      <c r="VE4" s="129"/>
      <c r="VF4" s="129"/>
      <c r="VG4" s="129"/>
      <c r="VH4" s="129"/>
      <c r="VI4" s="135"/>
      <c r="VN4" s="126"/>
    </row>
    <row r="5" spans="2:586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N5" s="126"/>
    </row>
    <row r="6" spans="2:586" ht="15.75" customHeight="1" x14ac:dyDescent="0.2">
      <c r="B6" s="291" t="s">
        <v>0</v>
      </c>
      <c r="C6" s="292"/>
      <c r="D6" s="293"/>
      <c r="E6" s="296">
        <v>2007</v>
      </c>
      <c r="F6" s="298">
        <v>2008</v>
      </c>
      <c r="G6" s="296">
        <v>2009</v>
      </c>
      <c r="H6" s="300">
        <v>2010</v>
      </c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>
        <v>2011</v>
      </c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  <c r="BP6" s="285">
        <v>2012</v>
      </c>
      <c r="BQ6" s="286"/>
      <c r="BR6" s="286"/>
      <c r="BS6" s="286"/>
      <c r="BT6" s="286"/>
      <c r="BU6" s="286"/>
      <c r="BV6" s="286"/>
      <c r="BW6" s="286"/>
      <c r="BX6" s="286"/>
      <c r="BY6" s="286"/>
      <c r="BZ6" s="286"/>
      <c r="CA6" s="286"/>
      <c r="CB6" s="286"/>
      <c r="CC6" s="286"/>
      <c r="CD6" s="286"/>
      <c r="CE6" s="286"/>
      <c r="CF6" s="286"/>
      <c r="CG6" s="286"/>
      <c r="CH6" s="286"/>
      <c r="CI6" s="286"/>
      <c r="CJ6" s="286"/>
      <c r="CK6" s="286"/>
      <c r="CL6" s="286"/>
      <c r="CM6" s="286"/>
      <c r="CN6" s="286"/>
      <c r="CO6" s="286"/>
      <c r="CP6" s="286"/>
      <c r="CQ6" s="286"/>
      <c r="CR6" s="286"/>
      <c r="CS6" s="286"/>
      <c r="CT6" s="286"/>
      <c r="CU6" s="286"/>
      <c r="CV6" s="286"/>
      <c r="CW6" s="286"/>
      <c r="CX6" s="286"/>
      <c r="CY6" s="286"/>
      <c r="CZ6" s="286"/>
      <c r="DA6" s="286"/>
      <c r="DB6" s="286"/>
      <c r="DC6" s="286"/>
      <c r="DD6" s="286"/>
      <c r="DE6" s="286"/>
      <c r="DF6" s="286"/>
      <c r="DG6" s="286"/>
      <c r="DH6" s="286"/>
      <c r="DI6" s="286"/>
      <c r="DJ6" s="286"/>
      <c r="DK6" s="287"/>
      <c r="DL6" s="285">
        <v>2013</v>
      </c>
      <c r="DM6" s="286"/>
      <c r="DN6" s="286"/>
      <c r="DO6" s="286"/>
      <c r="DP6" s="286"/>
      <c r="DQ6" s="286"/>
      <c r="DR6" s="286"/>
      <c r="DS6" s="286"/>
      <c r="DT6" s="286"/>
      <c r="DU6" s="286"/>
      <c r="DV6" s="286"/>
      <c r="DW6" s="286"/>
      <c r="DX6" s="286"/>
      <c r="DY6" s="286"/>
      <c r="DZ6" s="286"/>
      <c r="EA6" s="286"/>
      <c r="EB6" s="286"/>
      <c r="EC6" s="286"/>
      <c r="ED6" s="286"/>
      <c r="EE6" s="286"/>
      <c r="EF6" s="286"/>
      <c r="EG6" s="286"/>
      <c r="EH6" s="286"/>
      <c r="EI6" s="286"/>
      <c r="EJ6" s="286"/>
      <c r="EK6" s="286"/>
      <c r="EL6" s="286"/>
      <c r="EM6" s="286"/>
      <c r="EN6" s="286"/>
      <c r="EO6" s="286"/>
      <c r="EP6" s="286"/>
      <c r="EQ6" s="286"/>
      <c r="ER6" s="286"/>
      <c r="ES6" s="286"/>
      <c r="ET6" s="286"/>
      <c r="EU6" s="286"/>
      <c r="EV6" s="286"/>
      <c r="EW6" s="286"/>
      <c r="EX6" s="286"/>
      <c r="EY6" s="286"/>
      <c r="EZ6" s="286"/>
      <c r="FA6" s="286"/>
      <c r="FB6" s="286"/>
      <c r="FC6" s="286"/>
      <c r="FD6" s="286"/>
      <c r="FE6" s="286"/>
      <c r="FF6" s="286"/>
      <c r="FG6" s="287"/>
      <c r="FH6" s="288" t="s">
        <v>117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0"/>
      <c r="HD6" s="288" t="s">
        <v>118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0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301"/>
      <c r="KW6" s="302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301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0"/>
      <c r="SG6" s="288" t="s">
        <v>130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131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90"/>
      <c r="VI6" s="294" t="s">
        <v>92</v>
      </c>
      <c r="VJ6" s="294"/>
      <c r="VK6" s="295"/>
    </row>
    <row r="7" spans="2:586" x14ac:dyDescent="0.2">
      <c r="B7" s="41"/>
      <c r="C7" s="42"/>
      <c r="D7" s="43"/>
      <c r="E7" s="297"/>
      <c r="F7" s="299"/>
      <c r="G7" s="29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1" t="s">
        <v>42</v>
      </c>
      <c r="US7" s="272" t="s">
        <v>134</v>
      </c>
      <c r="UT7" s="283" t="s">
        <v>44</v>
      </c>
      <c r="UU7" s="271" t="s">
        <v>45</v>
      </c>
      <c r="UV7" s="271" t="s">
        <v>46</v>
      </c>
      <c r="UW7" s="271" t="s">
        <v>47</v>
      </c>
      <c r="UX7" s="271" t="s">
        <v>48</v>
      </c>
      <c r="UY7" s="271" t="s">
        <v>49</v>
      </c>
      <c r="UZ7" s="271" t="s">
        <v>50</v>
      </c>
      <c r="VA7" s="271" t="s">
        <v>51</v>
      </c>
      <c r="VB7" s="271" t="s">
        <v>52</v>
      </c>
      <c r="VC7" s="271" t="s">
        <v>53</v>
      </c>
      <c r="VD7" s="271" t="s">
        <v>54</v>
      </c>
      <c r="VE7" s="271" t="s">
        <v>101</v>
      </c>
      <c r="VF7" s="271" t="s">
        <v>102</v>
      </c>
      <c r="VG7" s="271" t="s">
        <v>137</v>
      </c>
      <c r="VH7" s="149"/>
      <c r="VI7" s="45"/>
      <c r="VJ7" s="45"/>
      <c r="VK7" s="46"/>
    </row>
    <row r="8" spans="2:586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9"/>
      <c r="VI8" s="55" t="s">
        <v>89</v>
      </c>
      <c r="VJ8" s="50"/>
      <c r="VK8" s="51"/>
    </row>
    <row r="9" spans="2:586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8"/>
      <c r="UX9" s="48"/>
      <c r="UY9" s="48"/>
      <c r="UZ9" s="48"/>
      <c r="VA9" s="48"/>
      <c r="VB9" s="48"/>
      <c r="VC9" s="48"/>
      <c r="VD9" s="48"/>
      <c r="VE9" s="48"/>
      <c r="VF9" s="48"/>
      <c r="VG9" s="48"/>
      <c r="VH9" s="49"/>
      <c r="VI9" s="50"/>
      <c r="VJ9" s="50"/>
      <c r="VK9" s="51"/>
    </row>
    <row r="10" spans="2:586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275"/>
      <c r="UU10" s="275"/>
      <c r="UV10" s="275"/>
      <c r="UW10" s="275"/>
      <c r="UX10" s="275"/>
      <c r="UY10" s="275"/>
      <c r="UZ10" s="275"/>
      <c r="VA10" s="275"/>
      <c r="VB10" s="275"/>
      <c r="VC10" s="275"/>
      <c r="VD10" s="275"/>
      <c r="VE10" s="275"/>
      <c r="VF10" s="275"/>
      <c r="VG10" s="275"/>
      <c r="VH10" s="54"/>
      <c r="VI10" s="112">
        <v>51006.002</v>
      </c>
      <c r="VJ10" s="55" t="s">
        <v>84</v>
      </c>
      <c r="VK10" s="51"/>
    </row>
    <row r="11" spans="2:586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151">
        <v>0</v>
      </c>
      <c r="UT11" s="151">
        <v>126385.405</v>
      </c>
      <c r="UU11" s="151">
        <v>114141.853</v>
      </c>
      <c r="UV11" s="151">
        <v>108416.742</v>
      </c>
      <c r="UW11" s="151">
        <v>101192.584</v>
      </c>
      <c r="UX11" s="151">
        <v>92230.808999999994</v>
      </c>
      <c r="UY11" s="151">
        <v>93376.073000000004</v>
      </c>
      <c r="UZ11" s="151">
        <v>95901.582999999999</v>
      </c>
      <c r="VA11" s="151">
        <v>87243.017999999996</v>
      </c>
      <c r="VB11" s="151">
        <v>94211.933000000005</v>
      </c>
      <c r="VC11" s="151">
        <v>96538.68</v>
      </c>
      <c r="VD11" s="151">
        <v>97081.691000000006</v>
      </c>
      <c r="VE11" s="151">
        <v>89636.645999999993</v>
      </c>
      <c r="VF11" s="151">
        <v>92568.536999999997</v>
      </c>
      <c r="VG11" s="205">
        <v>97486.755000000005</v>
      </c>
      <c r="VH11" s="144"/>
      <c r="VI11" s="112"/>
      <c r="VJ11" s="56" t="s">
        <v>14</v>
      </c>
      <c r="VK11" s="51" t="s">
        <v>3</v>
      </c>
    </row>
    <row r="12" spans="2:586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89">
        <v>0</v>
      </c>
      <c r="UT12" s="275">
        <v>374783.14640386915</v>
      </c>
      <c r="UU12" s="275">
        <v>386849.6978079906</v>
      </c>
      <c r="UV12" s="275">
        <v>360599.7578589574</v>
      </c>
      <c r="UW12" s="275">
        <v>482399.87438384659</v>
      </c>
      <c r="UX12" s="276">
        <v>445998.65666826227</v>
      </c>
      <c r="UY12" s="276">
        <v>459889.94388422818</v>
      </c>
      <c r="UZ12" s="276">
        <v>423875.37118043093</v>
      </c>
      <c r="VA12" s="276">
        <v>588801.54644512455</v>
      </c>
      <c r="VB12" s="276">
        <v>522249.69896026858</v>
      </c>
      <c r="VC12" s="276">
        <v>537974.88902893162</v>
      </c>
      <c r="VD12" s="276">
        <v>513087.091219856</v>
      </c>
      <c r="VE12" s="276">
        <v>528989.8025805403</v>
      </c>
      <c r="VF12" s="276">
        <v>555684.07022996387</v>
      </c>
      <c r="VG12" s="275">
        <v>560065.52082209685</v>
      </c>
      <c r="VH12" s="54"/>
      <c r="VI12" s="112"/>
      <c r="VJ12" s="56" t="s">
        <v>14</v>
      </c>
      <c r="VK12" s="51" t="s">
        <v>5</v>
      </c>
    </row>
    <row r="13" spans="2:586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89">
        <v>0</v>
      </c>
      <c r="UT13" s="275">
        <v>89190.800000000207</v>
      </c>
      <c r="UU13" s="275">
        <v>107756.3</v>
      </c>
      <c r="UV13" s="275">
        <v>74148.575142766203</v>
      </c>
      <c r="UW13" s="275">
        <v>57372.100000000202</v>
      </c>
      <c r="UX13" s="276">
        <v>114598.1</v>
      </c>
      <c r="UY13" s="276">
        <v>98620.100000000195</v>
      </c>
      <c r="UZ13" s="276">
        <v>412927.8</v>
      </c>
      <c r="VA13" s="276">
        <v>239825.1</v>
      </c>
      <c r="VB13" s="276">
        <v>99155.000000000204</v>
      </c>
      <c r="VC13" s="276">
        <v>85644.700000000099</v>
      </c>
      <c r="VD13" s="276">
        <v>109082</v>
      </c>
      <c r="VE13" s="276">
        <v>76944.400000000096</v>
      </c>
      <c r="VF13" s="276">
        <v>57629.200000000099</v>
      </c>
      <c r="VG13" s="275">
        <v>62540.900000000103</v>
      </c>
      <c r="VH13" s="54"/>
      <c r="VI13" s="112"/>
      <c r="VJ13" s="55" t="s">
        <v>14</v>
      </c>
      <c r="VK13" s="201" t="s">
        <v>128</v>
      </c>
    </row>
    <row r="14" spans="2:586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73">
        <v>0</v>
      </c>
      <c r="UT14" s="277">
        <v>6660659.5346454196</v>
      </c>
      <c r="UU14" s="277">
        <v>6713049.5002702698</v>
      </c>
      <c r="UV14" s="277">
        <v>6713049.5002702698</v>
      </c>
      <c r="UW14" s="277">
        <v>6728712.1154959202</v>
      </c>
      <c r="UX14" s="278">
        <v>6728712.1154959202</v>
      </c>
      <c r="UY14" s="278">
        <v>6723764.8858453799</v>
      </c>
      <c r="UZ14" s="278">
        <v>6723764.8858453799</v>
      </c>
      <c r="VA14" s="278">
        <v>6719451.7857860904</v>
      </c>
      <c r="VB14" s="278">
        <v>6719451.7857860904</v>
      </c>
      <c r="VC14" s="278">
        <v>6737975.7167843701</v>
      </c>
      <c r="VD14" s="278">
        <v>6737975.7167843701</v>
      </c>
      <c r="VE14" s="278">
        <v>6789185.6229217099</v>
      </c>
      <c r="VF14" s="278">
        <v>6789185.6229217099</v>
      </c>
      <c r="VG14" s="277">
        <v>6189537.1595451403</v>
      </c>
      <c r="VH14" s="113"/>
      <c r="VI14" s="55"/>
      <c r="VJ14" s="61" t="s">
        <v>83</v>
      </c>
      <c r="VK14" s="61"/>
    </row>
    <row r="15" spans="2:586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90">
        <v>0</v>
      </c>
      <c r="UT15" s="279">
        <v>0</v>
      </c>
      <c r="UU15" s="279">
        <v>0</v>
      </c>
      <c r="UV15" s="279">
        <v>0</v>
      </c>
      <c r="UW15" s="279">
        <v>0</v>
      </c>
      <c r="UX15" s="280">
        <v>0</v>
      </c>
      <c r="UY15" s="280">
        <v>0</v>
      </c>
      <c r="UZ15" s="280">
        <v>0</v>
      </c>
      <c r="VA15" s="280">
        <v>0</v>
      </c>
      <c r="VB15" s="280">
        <v>0</v>
      </c>
      <c r="VC15" s="280">
        <v>0</v>
      </c>
      <c r="VD15" s="280">
        <v>0</v>
      </c>
      <c r="VE15" s="280">
        <v>0</v>
      </c>
      <c r="VF15" s="280">
        <v>0</v>
      </c>
      <c r="VG15" s="279">
        <v>0</v>
      </c>
      <c r="VH15" s="60"/>
      <c r="VI15" s="55"/>
      <c r="VJ15" s="55" t="s">
        <v>8</v>
      </c>
      <c r="VK15" s="61"/>
    </row>
    <row r="16" spans="2:586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89">
        <v>0</v>
      </c>
      <c r="UT16" s="275">
        <v>0</v>
      </c>
      <c r="UU16" s="275">
        <v>0</v>
      </c>
      <c r="UV16" s="275">
        <v>0</v>
      </c>
      <c r="UW16" s="275">
        <v>0</v>
      </c>
      <c r="UX16" s="276">
        <v>0</v>
      </c>
      <c r="UY16" s="276">
        <v>0</v>
      </c>
      <c r="UZ16" s="276">
        <v>0</v>
      </c>
      <c r="VA16" s="276">
        <v>0</v>
      </c>
      <c r="VB16" s="276">
        <v>0</v>
      </c>
      <c r="VC16" s="276">
        <v>0</v>
      </c>
      <c r="VD16" s="276">
        <v>0</v>
      </c>
      <c r="VE16" s="276">
        <v>0</v>
      </c>
      <c r="VF16" s="276">
        <v>0</v>
      </c>
      <c r="VG16" s="275">
        <v>0</v>
      </c>
      <c r="VH16" s="54"/>
      <c r="VI16" s="50"/>
      <c r="VJ16" s="62" t="s">
        <v>14</v>
      </c>
      <c r="VK16" s="51" t="s">
        <v>10</v>
      </c>
    </row>
    <row r="17" spans="2:586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89">
        <v>0</v>
      </c>
      <c r="UT17" s="275">
        <v>0</v>
      </c>
      <c r="UU17" s="275">
        <v>0</v>
      </c>
      <c r="UV17" s="275">
        <v>0</v>
      </c>
      <c r="UW17" s="275">
        <v>0</v>
      </c>
      <c r="UX17" s="276">
        <v>0</v>
      </c>
      <c r="UY17" s="276">
        <v>0</v>
      </c>
      <c r="UZ17" s="276">
        <v>0</v>
      </c>
      <c r="VA17" s="276">
        <v>0</v>
      </c>
      <c r="VB17" s="276">
        <v>0</v>
      </c>
      <c r="VC17" s="276">
        <v>0</v>
      </c>
      <c r="VD17" s="276">
        <v>0</v>
      </c>
      <c r="VE17" s="276">
        <v>0</v>
      </c>
      <c r="VF17" s="276">
        <v>0</v>
      </c>
      <c r="VG17" s="275">
        <v>0</v>
      </c>
      <c r="VH17" s="54"/>
      <c r="VI17" s="50"/>
      <c r="VJ17" s="62" t="s">
        <v>14</v>
      </c>
      <c r="VK17" s="51" t="s">
        <v>12</v>
      </c>
    </row>
    <row r="18" spans="2:586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89">
        <v>0</v>
      </c>
      <c r="UT18" s="275">
        <v>0</v>
      </c>
      <c r="UU18" s="275">
        <v>0</v>
      </c>
      <c r="UV18" s="275">
        <v>0</v>
      </c>
      <c r="UW18" s="275">
        <v>0</v>
      </c>
      <c r="UX18" s="276">
        <v>0</v>
      </c>
      <c r="UY18" s="276">
        <v>0</v>
      </c>
      <c r="UZ18" s="276">
        <v>0</v>
      </c>
      <c r="VA18" s="276">
        <v>0</v>
      </c>
      <c r="VB18" s="276">
        <v>0</v>
      </c>
      <c r="VC18" s="276">
        <v>0</v>
      </c>
      <c r="VD18" s="276">
        <v>0</v>
      </c>
      <c r="VE18" s="276">
        <v>0</v>
      </c>
      <c r="VF18" s="276">
        <v>0</v>
      </c>
      <c r="VG18" s="275">
        <v>0</v>
      </c>
      <c r="VH18" s="54"/>
      <c r="VI18" s="50"/>
      <c r="VJ18" s="62" t="s">
        <v>14</v>
      </c>
      <c r="VK18" s="51" t="s">
        <v>13</v>
      </c>
    </row>
    <row r="19" spans="2:586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212"/>
      <c r="UY19" s="212"/>
      <c r="UZ19" s="212"/>
      <c r="VA19" s="212"/>
      <c r="VB19" s="212"/>
      <c r="VC19" s="212"/>
      <c r="VD19" s="212"/>
      <c r="VE19" s="212"/>
      <c r="VF19" s="212"/>
      <c r="VG19" s="91"/>
      <c r="VH19" s="66"/>
      <c r="VI19" s="50"/>
      <c r="VJ19" s="50"/>
      <c r="VK19" s="51"/>
    </row>
    <row r="20" spans="2:586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212"/>
      <c r="UY20" s="212"/>
      <c r="UZ20" s="212"/>
      <c r="VA20" s="212"/>
      <c r="VB20" s="212"/>
      <c r="VC20" s="212"/>
      <c r="VD20" s="212"/>
      <c r="VE20" s="212"/>
      <c r="VF20" s="212"/>
      <c r="VG20" s="91"/>
      <c r="VH20" s="66"/>
      <c r="VI20" s="55" t="s">
        <v>91</v>
      </c>
      <c r="VJ20" s="50"/>
      <c r="VK20" s="51"/>
    </row>
    <row r="21" spans="2:586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213"/>
      <c r="UY21" s="213"/>
      <c r="UZ21" s="213"/>
      <c r="VA21" s="213"/>
      <c r="VB21" s="213"/>
      <c r="VC21" s="213"/>
      <c r="VD21" s="213"/>
      <c r="VE21" s="213"/>
      <c r="VF21" s="213"/>
      <c r="VG21" s="48"/>
      <c r="VH21" s="49"/>
      <c r="VI21" s="50"/>
      <c r="VJ21" s="50"/>
      <c r="VK21" s="51"/>
    </row>
    <row r="22" spans="2:586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213"/>
      <c r="UY22" s="213"/>
      <c r="UZ22" s="213"/>
      <c r="VA22" s="213"/>
      <c r="VB22" s="213"/>
      <c r="VC22" s="213"/>
      <c r="VD22" s="213"/>
      <c r="VE22" s="213"/>
      <c r="VF22" s="213"/>
      <c r="VG22" s="48"/>
      <c r="VH22" s="49"/>
      <c r="VI22" s="50"/>
      <c r="VJ22" s="55" t="s">
        <v>84</v>
      </c>
      <c r="VK22" s="51"/>
    </row>
    <row r="23" spans="2:586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151">
        <v>0</v>
      </c>
      <c r="UT23" s="151">
        <v>7228.5050000000001</v>
      </c>
      <c r="UU23" s="151">
        <v>6935.57</v>
      </c>
      <c r="UV23" s="151">
        <v>6634.942</v>
      </c>
      <c r="UW23" s="151">
        <v>5786.1440000000002</v>
      </c>
      <c r="UX23" s="151">
        <v>6992.9340000000002</v>
      </c>
      <c r="UY23" s="151">
        <v>7283.42</v>
      </c>
      <c r="UZ23" s="151">
        <v>7173.8869999999997</v>
      </c>
      <c r="VA23" s="151">
        <v>7394.7049999999999</v>
      </c>
      <c r="VB23" s="151">
        <v>7711.9740000000002</v>
      </c>
      <c r="VC23" s="151">
        <v>7557.9390000000003</v>
      </c>
      <c r="VD23" s="151">
        <v>6771.3919999999998</v>
      </c>
      <c r="VE23" s="151">
        <v>6561.009</v>
      </c>
      <c r="VF23" s="151">
        <v>5941.0249999999996</v>
      </c>
      <c r="VG23" s="205">
        <v>6399.924</v>
      </c>
      <c r="VH23" s="144"/>
      <c r="VI23" s="86"/>
      <c r="VJ23" s="86"/>
      <c r="VK23" s="87" t="s">
        <v>3</v>
      </c>
      <c r="VN23" s="124"/>
    </row>
    <row r="24" spans="2:586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89">
        <v>0</v>
      </c>
      <c r="UT24" s="275">
        <v>86371.765627461282</v>
      </c>
      <c r="UU24" s="275">
        <v>85697.89922043946</v>
      </c>
      <c r="UV24" s="275">
        <v>93135.550591695355</v>
      </c>
      <c r="UW24" s="275">
        <v>82959.456794405109</v>
      </c>
      <c r="UX24" s="276">
        <v>84955.273253964173</v>
      </c>
      <c r="UY24" s="276">
        <v>85522.313475530551</v>
      </c>
      <c r="UZ24" s="276">
        <v>83275.019636633588</v>
      </c>
      <c r="VA24" s="276">
        <v>83807.823104074458</v>
      </c>
      <c r="VB24" s="276">
        <v>81354.447721652454</v>
      </c>
      <c r="VC24" s="276">
        <v>95655.840690432975</v>
      </c>
      <c r="VD24" s="276">
        <v>81312.761745324402</v>
      </c>
      <c r="VE24" s="276">
        <v>80195.217039848154</v>
      </c>
      <c r="VF24" s="276">
        <v>79659.857311727581</v>
      </c>
      <c r="VG24" s="275">
        <v>80879.108771691303</v>
      </c>
      <c r="VH24" s="54"/>
      <c r="VI24" s="50">
        <v>75659.583294551572</v>
      </c>
      <c r="VJ24" s="50"/>
      <c r="VK24" s="51" t="s">
        <v>5</v>
      </c>
      <c r="VN24" s="124"/>
    </row>
    <row r="25" spans="2:586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90">
        <v>0</v>
      </c>
      <c r="UT25" s="279">
        <v>1374807.0890063541</v>
      </c>
      <c r="UU25" s="279">
        <v>1361014.9616559187</v>
      </c>
      <c r="UV25" s="279">
        <v>1354240.0491294351</v>
      </c>
      <c r="UW25" s="279">
        <v>1302116.8906054895</v>
      </c>
      <c r="UX25" s="280">
        <v>1327503.848787925</v>
      </c>
      <c r="UY25" s="280">
        <v>1354927.3187496657</v>
      </c>
      <c r="UZ25" s="280">
        <v>1359219.9769216396</v>
      </c>
      <c r="VA25" s="280">
        <v>1379576.0059121477</v>
      </c>
      <c r="VB25" s="280">
        <v>1380772.7554168093</v>
      </c>
      <c r="VC25" s="280">
        <v>1370705.5504769946</v>
      </c>
      <c r="VD25" s="280">
        <v>1355743.1096970274</v>
      </c>
      <c r="VE25" s="280">
        <v>1360190.9176464609</v>
      </c>
      <c r="VF25" s="280">
        <v>1344037.2815471976</v>
      </c>
      <c r="VG25" s="279">
        <v>1376168.4902616199</v>
      </c>
      <c r="VH25" s="60"/>
      <c r="VI25" s="55">
        <v>933929.24190300005</v>
      </c>
      <c r="VJ25" s="61" t="s">
        <v>83</v>
      </c>
      <c r="VK25" s="61"/>
      <c r="VN25" s="124"/>
    </row>
    <row r="26" spans="2:586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90">
        <v>0</v>
      </c>
      <c r="UT26" s="279">
        <v>27237.925155638062</v>
      </c>
      <c r="UU26" s="279">
        <v>26959.489499556228</v>
      </c>
      <c r="UV26" s="279">
        <v>26825.289517730955</v>
      </c>
      <c r="UW26" s="279">
        <v>25787.705436945889</v>
      </c>
      <c r="UX26" s="280">
        <v>26290.48011429785</v>
      </c>
      <c r="UY26" s="280">
        <v>26859.056092469091</v>
      </c>
      <c r="UZ26" s="280">
        <v>26944.150506782946</v>
      </c>
      <c r="VA26" s="280">
        <v>27361.468607643685</v>
      </c>
      <c r="VB26" s="280">
        <v>27385.204033501104</v>
      </c>
      <c r="VC26" s="280">
        <v>27197.396051711414</v>
      </c>
      <c r="VD26" s="280">
        <v>26900.51286797335</v>
      </c>
      <c r="VE26" s="280">
        <v>26976.270566742689</v>
      </c>
      <c r="VF26" s="280">
        <v>26655.900203731857</v>
      </c>
      <c r="VG26" s="279">
        <v>27303.578358325001</v>
      </c>
      <c r="VH26" s="60"/>
      <c r="VI26" s="55">
        <v>73599.367316579999</v>
      </c>
      <c r="VJ26" s="55" t="s">
        <v>8</v>
      </c>
      <c r="VK26" s="61"/>
    </row>
    <row r="27" spans="2:586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153">
        <v>0</v>
      </c>
      <c r="UT27" s="281">
        <v>27237.925155638062</v>
      </c>
      <c r="UU27" s="281">
        <v>26959.489499556228</v>
      </c>
      <c r="UV27" s="281">
        <v>26825.289517730955</v>
      </c>
      <c r="UW27" s="281">
        <v>25787.705436945889</v>
      </c>
      <c r="UX27" s="282">
        <v>26290.48011429785</v>
      </c>
      <c r="UY27" s="282">
        <v>26859.056092469091</v>
      </c>
      <c r="UZ27" s="282">
        <v>26944.150506782946</v>
      </c>
      <c r="VA27" s="282">
        <v>27361.468607643685</v>
      </c>
      <c r="VB27" s="282">
        <v>27385.204033501104</v>
      </c>
      <c r="VC27" s="282">
        <v>27197.396051711414</v>
      </c>
      <c r="VD27" s="282">
        <v>26900.51286797335</v>
      </c>
      <c r="VE27" s="282">
        <v>26976.270566742689</v>
      </c>
      <c r="VF27" s="282">
        <v>26655.900203731857</v>
      </c>
      <c r="VG27" s="281">
        <v>27303.578358325001</v>
      </c>
      <c r="VH27" s="146"/>
      <c r="VI27" s="71"/>
      <c r="VJ27" s="71"/>
      <c r="VK27" s="72" t="s">
        <v>10</v>
      </c>
    </row>
    <row r="28" spans="2:586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86" ht="15" x14ac:dyDescent="0.25">
      <c r="C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  <c r="UY29" s="115"/>
      <c r="UZ29" s="115"/>
      <c r="VA29" s="115"/>
      <c r="VB29" s="115"/>
      <c r="VC29" s="115"/>
      <c r="VD29" s="115"/>
      <c r="VE29" s="115"/>
      <c r="VF29" s="115"/>
      <c r="VG29" s="115"/>
      <c r="VH29" s="115"/>
    </row>
    <row r="30" spans="2:586" ht="15" x14ac:dyDescent="0.25">
      <c r="C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  <c r="UY30" s="119"/>
      <c r="UZ30" s="119"/>
      <c r="VA30" s="119"/>
      <c r="VB30" s="119"/>
      <c r="VC30" s="119"/>
      <c r="VD30" s="119"/>
      <c r="VE30" s="119"/>
      <c r="VF30" s="119"/>
      <c r="VG30" s="119"/>
      <c r="VH30" s="119"/>
    </row>
    <row r="31" spans="2:586" x14ac:dyDescent="0.2">
      <c r="C31" s="39" t="s">
        <v>132</v>
      </c>
      <c r="D31" s="39" t="s">
        <v>133</v>
      </c>
    </row>
    <row r="32" spans="2:586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T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B32" s="39">
        <v>14592</v>
      </c>
      <c r="VC32" s="39">
        <v>14592</v>
      </c>
      <c r="VD32" s="39">
        <v>14592</v>
      </c>
      <c r="VE32" s="39">
        <v>14592</v>
      </c>
      <c r="VF32" s="39">
        <v>14592</v>
      </c>
      <c r="VG32" s="39">
        <v>14592</v>
      </c>
    </row>
    <row r="33" spans="3:700" x14ac:dyDescent="0.2">
      <c r="C33" s="39" t="s">
        <v>135</v>
      </c>
      <c r="D33" s="274" t="s">
        <v>136</v>
      </c>
      <c r="AR33" s="25"/>
      <c r="AS33" s="25"/>
      <c r="AT33" s="25"/>
      <c r="AU33" s="25"/>
      <c r="AV33" s="26"/>
      <c r="AW33" s="25"/>
      <c r="AX33" s="25"/>
      <c r="AY33" s="25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9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</row>
    <row r="34" spans="3:700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9"/>
      <c r="ZO34" s="9"/>
      <c r="ZP34" s="9"/>
      <c r="ZQ34" s="8"/>
      <c r="ZR34" s="8"/>
      <c r="ZS34" s="8"/>
      <c r="ZT34" s="8"/>
      <c r="ZU34" s="8"/>
      <c r="ZV34" s="8"/>
      <c r="ZW34" s="8"/>
      <c r="ZX34" s="8"/>
    </row>
    <row r="35" spans="3:700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4"/>
      <c r="ZO35" s="4"/>
      <c r="ZP35" s="4"/>
      <c r="ZQ35" s="8"/>
      <c r="ZR35" s="8"/>
      <c r="ZS35" s="8"/>
      <c r="ZT35" s="8"/>
      <c r="ZU35" s="8"/>
      <c r="ZV35" s="8"/>
      <c r="ZW35" s="8"/>
      <c r="ZX35" s="8"/>
    </row>
    <row r="36" spans="3:700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9"/>
      <c r="ZO36" s="9"/>
      <c r="ZP36" s="9"/>
      <c r="ZQ36" s="8"/>
      <c r="ZR36" s="8"/>
      <c r="ZS36" s="8"/>
      <c r="ZT36" s="8"/>
      <c r="ZU36" s="8"/>
      <c r="ZV36" s="8"/>
      <c r="ZW36" s="8"/>
      <c r="ZX36" s="8"/>
    </row>
    <row r="37" spans="3:700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9"/>
      <c r="ZO37" s="9"/>
      <c r="ZP37" s="9"/>
      <c r="ZQ37" s="8"/>
      <c r="ZR37" s="8"/>
      <c r="ZS37" s="8"/>
      <c r="ZT37" s="8"/>
      <c r="ZU37" s="8"/>
      <c r="ZV37" s="8"/>
      <c r="ZW37" s="8"/>
      <c r="ZX37" s="8"/>
    </row>
    <row r="38" spans="3:700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9"/>
      <c r="ZO38" s="9"/>
      <c r="ZP38" s="9"/>
      <c r="ZQ38" s="11"/>
      <c r="ZR38" s="11"/>
      <c r="ZS38" s="11"/>
      <c r="ZT38" s="11"/>
      <c r="ZU38" s="11"/>
      <c r="ZV38" s="11"/>
      <c r="ZW38" s="11"/>
      <c r="ZX38" s="11"/>
    </row>
    <row r="39" spans="3:700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</row>
    <row r="40" spans="3:700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</row>
    <row r="41" spans="3:700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</row>
    <row r="42" spans="3:700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</row>
    <row r="43" spans="3:700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</row>
    <row r="44" spans="3:700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</row>
    <row r="45" spans="3:700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</row>
    <row r="46" spans="3:700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</row>
    <row r="47" spans="3:700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</row>
    <row r="48" spans="3:700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9"/>
      <c r="ZO48" s="9"/>
      <c r="ZP48" s="9"/>
      <c r="ZQ48" s="8"/>
      <c r="ZR48" s="8"/>
      <c r="ZS48" s="8"/>
      <c r="ZT48" s="8"/>
      <c r="ZU48" s="8"/>
      <c r="ZV48" s="8"/>
      <c r="ZW48" s="8"/>
      <c r="ZX48" s="8"/>
    </row>
    <row r="49" spans="6:700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4"/>
      <c r="ZO49" s="4"/>
      <c r="ZP49" s="4"/>
      <c r="ZQ49" s="13"/>
      <c r="ZR49" s="13"/>
      <c r="ZS49" s="13"/>
      <c r="ZT49" s="13"/>
      <c r="ZU49" s="13"/>
      <c r="ZV49" s="13"/>
      <c r="ZW49" s="13"/>
      <c r="ZX49" s="13"/>
    </row>
    <row r="50" spans="6:700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</row>
    <row r="51" spans="6:700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</row>
    <row r="52" spans="6:700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</row>
    <row r="53" spans="6:700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</row>
    <row r="54" spans="6:700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</row>
    <row r="55" spans="6:700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</row>
    <row r="56" spans="6:700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9"/>
      <c r="ZO56" s="9"/>
      <c r="ZP56" s="9"/>
      <c r="ZQ56" s="8"/>
      <c r="ZR56" s="8"/>
      <c r="ZS56" s="8"/>
      <c r="ZT56" s="8"/>
      <c r="ZU56" s="8"/>
      <c r="ZV56" s="8"/>
      <c r="ZW56" s="8"/>
      <c r="ZX56" s="8"/>
    </row>
    <row r="57" spans="6:700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9"/>
      <c r="ZO57" s="9"/>
      <c r="ZP57" s="9"/>
      <c r="ZQ57" s="8"/>
      <c r="ZR57" s="8"/>
      <c r="ZS57" s="8"/>
      <c r="ZT57" s="8"/>
      <c r="ZU57" s="8"/>
      <c r="ZV57" s="8"/>
      <c r="ZW57" s="8"/>
      <c r="ZX57" s="8"/>
    </row>
    <row r="58" spans="6:700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4"/>
      <c r="ZO58" s="4"/>
      <c r="ZP58" s="4"/>
      <c r="ZQ58" s="13"/>
      <c r="ZR58" s="13"/>
      <c r="ZS58" s="13"/>
      <c r="ZT58" s="13"/>
      <c r="ZU58" s="13"/>
      <c r="ZV58" s="13"/>
      <c r="ZW58" s="13"/>
      <c r="ZX58" s="13"/>
    </row>
    <row r="59" spans="6:700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4"/>
      <c r="ZO59" s="4"/>
      <c r="ZP59" s="4"/>
      <c r="ZQ59" s="13"/>
      <c r="ZR59" s="13"/>
      <c r="ZS59" s="13"/>
      <c r="ZT59" s="13"/>
      <c r="ZU59" s="13"/>
      <c r="ZV59" s="13"/>
      <c r="ZW59" s="13"/>
      <c r="ZX59" s="13"/>
    </row>
    <row r="60" spans="6:700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</row>
    <row r="61" spans="6:700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15"/>
      <c r="ZO61" s="15"/>
      <c r="ZP61" s="15"/>
      <c r="ZQ61" s="7"/>
      <c r="ZR61" s="7"/>
      <c r="ZS61" s="7"/>
      <c r="ZT61" s="7"/>
      <c r="ZU61" s="7"/>
      <c r="ZV61" s="7"/>
      <c r="ZW61" s="7"/>
      <c r="ZX61" s="7"/>
    </row>
    <row r="62" spans="6:700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17"/>
      <c r="ZO62" s="17"/>
      <c r="ZP62" s="17"/>
      <c r="ZQ62" s="3"/>
      <c r="ZR62" s="3"/>
      <c r="ZS62" s="3"/>
      <c r="ZT62" s="3"/>
      <c r="ZU62" s="3"/>
      <c r="ZV62" s="3"/>
      <c r="ZW62" s="3"/>
      <c r="ZX62" s="3"/>
    </row>
    <row r="63" spans="6:700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17"/>
      <c r="ZO63" s="17"/>
      <c r="ZP63" s="17"/>
      <c r="ZQ63" s="3"/>
      <c r="ZR63" s="3"/>
      <c r="ZS63" s="3"/>
      <c r="ZT63" s="3"/>
      <c r="ZU63" s="3"/>
      <c r="ZV63" s="3"/>
      <c r="ZW63" s="3"/>
      <c r="ZX63" s="3"/>
    </row>
    <row r="64" spans="6:700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</row>
    <row r="65" spans="44:700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9"/>
      <c r="ZO65" s="9"/>
      <c r="ZP65" s="9"/>
      <c r="ZQ65" s="8"/>
      <c r="ZR65" s="8"/>
      <c r="ZS65" s="8"/>
      <c r="ZT65" s="8"/>
      <c r="ZU65" s="8"/>
      <c r="ZV65" s="8"/>
      <c r="ZW65" s="8"/>
      <c r="ZX65" s="8"/>
    </row>
    <row r="66" spans="44:700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</row>
    <row r="67" spans="44:700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9"/>
      <c r="ZO67" s="9"/>
      <c r="ZP67" s="9"/>
      <c r="ZQ67" s="8"/>
      <c r="ZR67" s="8"/>
      <c r="ZS67" s="8"/>
      <c r="ZT67" s="8"/>
      <c r="ZU67" s="8"/>
      <c r="ZV67" s="8"/>
      <c r="ZW67" s="8"/>
      <c r="ZX67" s="8"/>
    </row>
    <row r="68" spans="44:700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4"/>
      <c r="ZO68" s="4"/>
      <c r="ZP68" s="4"/>
      <c r="ZQ68" s="8"/>
      <c r="ZR68" s="8"/>
      <c r="ZS68" s="8"/>
      <c r="ZT68" s="8"/>
      <c r="ZU68" s="8"/>
      <c r="ZV68" s="8"/>
      <c r="ZW68" s="8"/>
      <c r="ZX68" s="8"/>
    </row>
    <row r="69" spans="44:700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</row>
    <row r="70" spans="44:700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</row>
    <row r="71" spans="44:700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</row>
    <row r="72" spans="44:700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</row>
    <row r="73" spans="44:700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9"/>
      <c r="ZO73" s="9"/>
      <c r="ZP73" s="9"/>
      <c r="ZQ73" s="8"/>
      <c r="ZR73" s="8"/>
      <c r="ZS73" s="8"/>
      <c r="ZT73" s="8"/>
      <c r="ZU73" s="8"/>
      <c r="ZV73" s="8"/>
      <c r="ZW73" s="8"/>
      <c r="ZX73" s="8"/>
    </row>
    <row r="74" spans="44:700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</row>
    <row r="75" spans="44:700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</row>
    <row r="76" spans="44:700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</row>
    <row r="77" spans="44:700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9"/>
      <c r="ZO77" s="9"/>
      <c r="ZP77" s="9"/>
      <c r="ZQ77" s="8"/>
      <c r="ZR77" s="8"/>
      <c r="ZS77" s="8"/>
      <c r="ZT77" s="8"/>
      <c r="ZU77" s="8"/>
      <c r="ZV77" s="8"/>
      <c r="ZW77" s="8"/>
      <c r="ZX77" s="8"/>
    </row>
    <row r="78" spans="44:700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</row>
    <row r="79" spans="44:700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</row>
    <row r="80" spans="44:700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</row>
    <row r="81" spans="44:700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</row>
    <row r="82" spans="44:700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</row>
    <row r="83" spans="44:700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15"/>
      <c r="ZO83" s="15"/>
      <c r="ZP83" s="15"/>
      <c r="ZQ83" s="7"/>
      <c r="ZR83" s="7"/>
      <c r="ZS83" s="7"/>
      <c r="ZT83" s="7"/>
      <c r="ZU83" s="7"/>
      <c r="ZV83" s="7"/>
      <c r="ZW83" s="7"/>
      <c r="ZX83" s="7"/>
    </row>
    <row r="84" spans="44:700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15"/>
      <c r="ZO84" s="15"/>
      <c r="ZP84" s="15"/>
      <c r="ZQ84" s="3"/>
      <c r="ZR84" s="3"/>
      <c r="ZS84" s="3"/>
      <c r="ZT84" s="3"/>
      <c r="ZU84" s="3"/>
      <c r="ZV84" s="3"/>
      <c r="ZW84" s="3"/>
      <c r="ZX84" s="3"/>
    </row>
    <row r="85" spans="44:700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15"/>
      <c r="ZO85" s="15"/>
      <c r="ZP85" s="15"/>
      <c r="ZQ85" s="3"/>
      <c r="ZR85" s="3"/>
      <c r="ZS85" s="3"/>
      <c r="ZT85" s="3"/>
      <c r="ZU85" s="3"/>
      <c r="ZV85" s="3"/>
      <c r="ZW85" s="3"/>
      <c r="ZX85" s="3"/>
    </row>
    <row r="86" spans="44:700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15"/>
      <c r="ZO86" s="15"/>
      <c r="ZP86" s="15"/>
      <c r="ZQ86" s="3"/>
      <c r="ZR86" s="3"/>
      <c r="ZS86" s="3"/>
      <c r="ZT86" s="3"/>
      <c r="ZU86" s="3"/>
      <c r="ZV86" s="3"/>
      <c r="ZW86" s="3"/>
      <c r="ZX86" s="3"/>
    </row>
    <row r="87" spans="44:700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17"/>
      <c r="ZO87" s="17"/>
      <c r="ZP87" s="17"/>
      <c r="ZQ87" s="3"/>
      <c r="ZR87" s="3"/>
      <c r="ZS87" s="3"/>
      <c r="ZT87" s="3"/>
      <c r="ZU87" s="3"/>
      <c r="ZV87" s="3"/>
      <c r="ZW87" s="3"/>
      <c r="ZX87" s="3"/>
    </row>
    <row r="88" spans="44:700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17"/>
      <c r="ZO88" s="17"/>
      <c r="ZP88" s="17"/>
      <c r="ZQ88" s="3"/>
      <c r="ZR88" s="3"/>
      <c r="ZS88" s="3"/>
      <c r="ZT88" s="3"/>
      <c r="ZU88" s="3"/>
      <c r="ZV88" s="3"/>
      <c r="ZW88" s="3"/>
      <c r="ZX88" s="3"/>
    </row>
    <row r="89" spans="44:700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4"/>
      <c r="ZO89" s="4"/>
      <c r="ZP89" s="4"/>
      <c r="ZQ89" s="13"/>
      <c r="ZR89" s="13"/>
      <c r="ZS89" s="13"/>
      <c r="ZT89" s="13"/>
      <c r="ZU89" s="13"/>
      <c r="ZV89" s="13"/>
      <c r="ZW89" s="13"/>
      <c r="ZX89" s="13"/>
    </row>
    <row r="90" spans="44:700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</row>
    <row r="91" spans="44:700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</row>
    <row r="92" spans="44:700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</row>
    <row r="93" spans="44:700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15"/>
      <c r="ZO93" s="15"/>
      <c r="ZP93" s="15"/>
      <c r="ZQ93" s="7"/>
      <c r="ZR93" s="7"/>
      <c r="ZS93" s="7"/>
      <c r="ZT93" s="7"/>
      <c r="ZU93" s="7"/>
      <c r="ZV93" s="7"/>
      <c r="ZW93" s="7"/>
      <c r="ZX93" s="7"/>
    </row>
    <row r="94" spans="44:700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15"/>
      <c r="ZO94" s="15"/>
      <c r="ZP94" s="15"/>
      <c r="ZQ94" s="7"/>
      <c r="ZR94" s="7"/>
      <c r="ZS94" s="7"/>
      <c r="ZT94" s="7"/>
      <c r="ZU94" s="7"/>
      <c r="ZV94" s="7"/>
      <c r="ZW94" s="7"/>
      <c r="ZX94" s="7"/>
    </row>
    <row r="95" spans="44:700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15"/>
      <c r="ZO95" s="15"/>
      <c r="ZP95" s="15"/>
      <c r="ZQ95" s="7"/>
      <c r="ZR95" s="7"/>
      <c r="ZS95" s="7"/>
      <c r="ZT95" s="7"/>
      <c r="ZU95" s="7"/>
      <c r="ZV95" s="7"/>
      <c r="ZW95" s="7"/>
      <c r="ZX95" s="7"/>
    </row>
    <row r="96" spans="44:700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4"/>
      <c r="ZO96" s="4"/>
      <c r="ZP96" s="4"/>
      <c r="ZQ96" s="8"/>
      <c r="ZR96" s="8"/>
      <c r="ZS96" s="8"/>
      <c r="ZT96" s="8"/>
      <c r="ZU96" s="8"/>
      <c r="ZV96" s="8"/>
      <c r="ZW96" s="8"/>
      <c r="ZX96" s="8"/>
    </row>
    <row r="97" spans="44:700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4"/>
      <c r="ZO97" s="4"/>
      <c r="ZP97" s="4"/>
      <c r="ZQ97" s="8"/>
      <c r="ZR97" s="8"/>
      <c r="ZS97" s="8"/>
      <c r="ZT97" s="8"/>
      <c r="ZU97" s="8"/>
      <c r="ZV97" s="8"/>
      <c r="ZW97" s="8"/>
      <c r="ZX97" s="8"/>
    </row>
    <row r="98" spans="44:700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17"/>
      <c r="ZO98" s="17"/>
      <c r="ZP98" s="17"/>
      <c r="ZQ98" s="7"/>
      <c r="ZR98" s="7"/>
      <c r="ZS98" s="7"/>
      <c r="ZT98" s="7"/>
      <c r="ZU98" s="7"/>
      <c r="ZV98" s="7"/>
      <c r="ZW98" s="7"/>
      <c r="ZX98" s="7"/>
    </row>
    <row r="99" spans="44:700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17"/>
      <c r="ZO99" s="17"/>
      <c r="ZP99" s="17"/>
      <c r="ZQ99" s="3"/>
      <c r="ZR99" s="3"/>
      <c r="ZS99" s="3"/>
      <c r="ZT99" s="3"/>
      <c r="ZU99" s="3"/>
      <c r="ZV99" s="3"/>
      <c r="ZW99" s="3"/>
      <c r="ZX99" s="3"/>
    </row>
    <row r="100" spans="44:700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17"/>
      <c r="ZO100" s="17"/>
      <c r="ZP100" s="17"/>
      <c r="ZQ100" s="3"/>
      <c r="ZR100" s="3"/>
      <c r="ZS100" s="3"/>
      <c r="ZT100" s="3"/>
      <c r="ZU100" s="3"/>
      <c r="ZV100" s="3"/>
      <c r="ZW100" s="3"/>
      <c r="ZX100" s="3"/>
    </row>
    <row r="101" spans="44:700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</row>
    <row r="102" spans="44:700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</row>
    <row r="103" spans="44:700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</row>
    <row r="104" spans="44:700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</row>
    <row r="105" spans="44:700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</row>
    <row r="106" spans="44:700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</row>
    <row r="107" spans="44:700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</row>
    <row r="108" spans="44:700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</row>
    <row r="109" spans="44:700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9"/>
      <c r="ZO109" s="9"/>
      <c r="ZP109" s="9"/>
      <c r="ZQ109" s="8"/>
      <c r="ZR109" s="8"/>
      <c r="ZS109" s="8"/>
      <c r="ZT109" s="8"/>
      <c r="ZU109" s="8"/>
      <c r="ZV109" s="8"/>
      <c r="ZW109" s="8"/>
      <c r="ZX109" s="8"/>
    </row>
    <row r="110" spans="44:700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9"/>
      <c r="ZO110" s="9"/>
      <c r="ZP110" s="9"/>
      <c r="ZQ110" s="8"/>
      <c r="ZR110" s="8"/>
      <c r="ZS110" s="8"/>
      <c r="ZT110" s="8"/>
      <c r="ZU110" s="8"/>
      <c r="ZV110" s="8"/>
      <c r="ZW110" s="8"/>
      <c r="ZX110" s="8"/>
    </row>
    <row r="111" spans="44:700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21"/>
      <c r="ZO111" s="21"/>
      <c r="ZP111" s="21"/>
      <c r="ZQ111" s="13"/>
      <c r="ZR111" s="13"/>
      <c r="ZS111" s="13"/>
      <c r="ZT111" s="13"/>
      <c r="ZU111" s="13"/>
      <c r="ZV111" s="13"/>
      <c r="ZW111" s="13"/>
      <c r="ZX111" s="13"/>
    </row>
    <row r="112" spans="44:700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</row>
    <row r="113" spans="44:700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</row>
    <row r="114" spans="44:700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</row>
    <row r="115" spans="44:700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</row>
    <row r="116" spans="44:700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</row>
    <row r="117" spans="44:700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</row>
    <row r="118" spans="44:700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</row>
    <row r="119" spans="44:700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22"/>
      <c r="ZO119" s="22"/>
      <c r="ZP119" s="22"/>
      <c r="ZQ119" s="7"/>
      <c r="ZR119" s="7"/>
      <c r="ZS119" s="7"/>
      <c r="ZT119" s="7"/>
      <c r="ZU119" s="7"/>
      <c r="ZV119" s="7"/>
      <c r="ZW119" s="7"/>
      <c r="ZX119" s="7"/>
    </row>
    <row r="120" spans="44:700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</row>
    <row r="121" spans="44:700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  <c r="ZO121" s="78"/>
      <c r="ZP121" s="78"/>
      <c r="ZQ121" s="78"/>
      <c r="ZR121" s="78"/>
      <c r="ZS121" s="78"/>
      <c r="ZT121" s="78"/>
      <c r="ZU121" s="78"/>
      <c r="ZV121" s="78"/>
      <c r="ZW121" s="78"/>
      <c r="ZX121" s="78"/>
    </row>
    <row r="122" spans="44:700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</row>
    <row r="123" spans="44:700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  <c r="ZO123" s="80"/>
      <c r="ZP123" s="80"/>
      <c r="ZQ123" s="80"/>
      <c r="ZR123" s="80"/>
      <c r="ZS123" s="80"/>
      <c r="ZT123" s="80"/>
      <c r="ZU123" s="80"/>
      <c r="ZV123" s="80"/>
      <c r="ZW123" s="80"/>
      <c r="ZX123" s="80"/>
    </row>
    <row r="124" spans="44:700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</row>
    <row r="125" spans="44:700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24"/>
      <c r="ZQ125" s="9"/>
      <c r="ZR125" s="9"/>
      <c r="ZS125" s="9"/>
      <c r="ZT125" s="9"/>
      <c r="ZU125" s="9"/>
      <c r="ZV125" s="9"/>
      <c r="ZW125" s="9"/>
      <c r="ZX125" s="9"/>
    </row>
    <row r="126" spans="44:700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24"/>
      <c r="ZQ126" s="9"/>
      <c r="ZR126" s="9"/>
      <c r="ZS126" s="9"/>
      <c r="ZT126" s="9"/>
      <c r="ZU126" s="9"/>
      <c r="ZV126" s="9"/>
      <c r="ZW126" s="9"/>
      <c r="ZX126" s="9"/>
    </row>
    <row r="127" spans="44:700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</row>
    <row r="128" spans="44:700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</row>
    <row r="129" spans="44:700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</row>
    <row r="130" spans="44:700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</row>
  </sheetData>
  <mergeCells count="17">
    <mergeCell ref="VI6:VK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H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2022-08-26T11:50:22Z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